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ST\_Administratif\01_PROCEDURES_EN_COURS\BR- Maison des Femmes\TRAVAUX (B16B) 26-041\1-DCE\"/>
    </mc:Choice>
  </mc:AlternateContent>
  <xr:revisionPtr revIDLastSave="0" documentId="13_ncr:1_{5A668552-40B1-4F32-9C3A-028120C1BDA4}" xr6:coauthVersionLast="36" xr6:coauthVersionMax="36" xr10:uidLastSave="{00000000-0000-0000-0000-000000000000}"/>
  <bookViews>
    <workbookView xWindow="0" yWindow="0" windowWidth="25200" windowHeight="11565" tabRatio="949" xr2:uid="{00000000-000D-0000-FFFF-FFFF00000000}"/>
  </bookViews>
  <sheets>
    <sheet name="Lot N°6 RVTMT-FAIENCE" sheetId="21" r:id="rId1"/>
  </sheets>
  <definedNames>
    <definedName name="_xlnm.Print_Titles" localSheetId="0">'Lot N°6 RVTMT-FAIENCE'!$2:$4</definedName>
    <definedName name="_xlnm.Print_Area" localSheetId="0">'Lot N°6 RVTMT-FAIENCE'!$A$1:$F$52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21" l="1"/>
  <c r="F33" i="21"/>
  <c r="F31" i="21"/>
  <c r="F36" i="21" s="1"/>
  <c r="F20" i="21" l="1"/>
  <c r="F24" i="21" l="1"/>
  <c r="B51" i="21" l="1"/>
  <c r="F44" i="21"/>
  <c r="F41" i="21"/>
  <c r="F22" i="21"/>
  <c r="F27" i="21" s="1"/>
  <c r="F14" i="21"/>
  <c r="F12" i="21"/>
  <c r="F10" i="21"/>
  <c r="F48" i="21" l="1"/>
  <c r="F16" i="21"/>
  <c r="F50" i="21" l="1"/>
  <c r="F51" i="21" s="1"/>
  <c r="F52" i="21"/>
</calcChain>
</file>

<file path=xl/sharedStrings.xml><?xml version="1.0" encoding="utf-8"?>
<sst xmlns="http://schemas.openxmlformats.org/spreadsheetml/2006/main" count="94" uniqueCount="61">
  <si>
    <t>U</t>
  </si>
  <si>
    <t>Total en €</t>
  </si>
  <si>
    <t>DESCRIPTION DES OUVRAGES</t>
  </si>
  <si>
    <t>CH3</t>
  </si>
  <si>
    <t>CH4</t>
  </si>
  <si>
    <t>CH5</t>
  </si>
  <si>
    <t>ART</t>
  </si>
  <si>
    <t>AF1-M436</t>
  </si>
  <si>
    <t>AF1-A538</t>
  </si>
  <si>
    <t>STOT</t>
  </si>
  <si>
    <t>AF1-A059</t>
  </si>
  <si>
    <t>PTDN1110</t>
  </si>
  <si>
    <t>TOTHT</t>
  </si>
  <si>
    <t>TVA</t>
  </si>
  <si>
    <t>Montant TTC</t>
  </si>
  <si>
    <t>TOTTTC</t>
  </si>
  <si>
    <t>Quantité</t>
  </si>
  <si>
    <t>ml</t>
  </si>
  <si>
    <t>m²</t>
  </si>
  <si>
    <t>PREPARATION</t>
  </si>
  <si>
    <t>Total PREPARATION</t>
  </si>
  <si>
    <t>Protection des sols existants conservés</t>
  </si>
  <si>
    <t>Sur sol existant conservé dans zone de restructuration</t>
  </si>
  <si>
    <t>Préparation des supports</t>
  </si>
  <si>
    <t>Ragréage</t>
  </si>
  <si>
    <t>DIVERS ET FINITIONS</t>
  </si>
  <si>
    <t>Couvre joint de dilatation</t>
  </si>
  <si>
    <t>Au droit des joints de dilatation sol revêtement plastique</t>
  </si>
  <si>
    <t>Total DIVERS ET FINITIONS</t>
  </si>
  <si>
    <t>En jonction de revêtement de sol thermoplastique d'épaisseur différente</t>
  </si>
  <si>
    <t>REVETEMENT SOL</t>
  </si>
  <si>
    <t>Total REVETEMENT DE SOL</t>
  </si>
  <si>
    <t>Barre de seuil</t>
  </si>
  <si>
    <t>3.1</t>
  </si>
  <si>
    <t>3.1.1</t>
  </si>
  <si>
    <t>3.1.2</t>
  </si>
  <si>
    <t>3.1.3</t>
  </si>
  <si>
    <t>Revêtement de sol PVC compact  U3P3</t>
  </si>
  <si>
    <t>Revêtement de sol PVC compact  U4P3</t>
  </si>
  <si>
    <t>3.2</t>
  </si>
  <si>
    <t>3.2.1</t>
  </si>
  <si>
    <t>3.2.2</t>
  </si>
  <si>
    <t>3.2.3</t>
  </si>
  <si>
    <t>Relevés en plinthes SOLS PVC</t>
  </si>
  <si>
    <t>FAIENCE</t>
  </si>
  <si>
    <t>3.3</t>
  </si>
  <si>
    <t>3.3.1</t>
  </si>
  <si>
    <t>Faience en réparation</t>
  </si>
  <si>
    <t>3.3.2</t>
  </si>
  <si>
    <t>Faience 20x20cm</t>
  </si>
  <si>
    <t>Total FAIENCE</t>
  </si>
  <si>
    <t>3.4</t>
  </si>
  <si>
    <t>3.4.2</t>
  </si>
  <si>
    <t>3.4.3</t>
  </si>
  <si>
    <t>3.4.1</t>
  </si>
  <si>
    <t>Socle de canalisation</t>
  </si>
  <si>
    <t>CHRU TOURS- Réhabilitation du bâtiment B16B pour l'installation de la Maison des Femmes</t>
  </si>
  <si>
    <t xml:space="preserve">DPGF LOT N°06 REVETEMENT DE SOL-FAIENCE                    </t>
  </si>
  <si>
    <t>Montant HT du Lot N°06 REVETEMENTS DE SOL- FAIENCE</t>
  </si>
  <si>
    <t>Prix unitaire HT</t>
  </si>
  <si>
    <t xml:space="preserve">Entreprise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</si>
</sst>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;\-#,##0.00;"/>
  </numFmts>
  <fonts count="3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Century"/>
      <family val="1"/>
    </font>
    <font>
      <i/>
      <sz val="10"/>
      <color rgb="FF000000"/>
      <name val="Century"/>
      <family val="1"/>
    </font>
    <font>
      <b/>
      <u/>
      <sz val="12"/>
      <color rgb="FF000000"/>
      <name val="Century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u/>
      <sz val="11"/>
      <color rgb="FF000000"/>
      <name val="Century"/>
      <family val="1"/>
    </font>
    <font>
      <b/>
      <sz val="10"/>
      <color rgb="FF000000"/>
      <name val="Century"/>
      <family val="1"/>
    </font>
    <font>
      <sz val="10"/>
      <color rgb="FF000000"/>
      <name val="Century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Century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1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rgb="FF000000"/>
      <name val="Century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9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0" fillId="0" borderId="0" applyFill="0">
      <alignment horizontal="left" vertical="top" wrapText="1" indent="2"/>
    </xf>
    <xf numFmtId="0" fontId="21" fillId="0" borderId="0" applyFill="0">
      <alignment horizontal="left" vertical="top" wrapText="1"/>
    </xf>
    <xf numFmtId="44" fontId="27" fillId="0" borderId="0" applyFont="0" applyFill="0" applyBorder="0" applyAlignment="0" applyProtection="0"/>
  </cellStyleXfs>
  <cellXfs count="53">
    <xf numFmtId="0" fontId="0" fillId="0" borderId="0" xfId="0" applyProtection="1"/>
    <xf numFmtId="0" fontId="0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4" fillId="2" borderId="13" xfId="10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</xf>
    <xf numFmtId="0" fontId="0" fillId="0" borderId="1" xfId="0" applyFont="1" applyFill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horizontal="right" vertical="top" wrapText="1"/>
    </xf>
    <xf numFmtId="49" fontId="0" fillId="0" borderId="0" xfId="0" applyNumberFormat="1" applyFont="1" applyFill="1" applyAlignment="1" applyProtection="1">
      <alignment horizontal="left" vertical="top" wrapText="1"/>
    </xf>
    <xf numFmtId="0" fontId="1" fillId="3" borderId="3" xfId="1" applyFont="1" applyFill="1" applyBorder="1" applyProtection="1">
      <alignment horizontal="left" vertical="top" wrapText="1"/>
    </xf>
    <xf numFmtId="0" fontId="9" fillId="0" borderId="11" xfId="18" applyFont="1" applyFill="1" applyBorder="1" applyProtection="1">
      <alignment horizontal="left" vertical="top" wrapText="1"/>
    </xf>
    <xf numFmtId="0" fontId="1" fillId="0" borderId="3" xfId="1" applyFont="1" applyFill="1" applyBorder="1" applyProtection="1">
      <alignment horizontal="left" vertical="top" wrapText="1"/>
    </xf>
    <xf numFmtId="0" fontId="14" fillId="0" borderId="11" xfId="29" applyFont="1" applyFill="1" applyBorder="1" applyProtection="1">
      <alignment horizontal="left" vertical="top" wrapText="1"/>
    </xf>
    <xf numFmtId="0" fontId="0" fillId="0" borderId="1" xfId="0" applyFont="1" applyFill="1" applyBorder="1" applyAlignment="1" applyProtection="1">
      <alignment horizontal="left" vertical="top"/>
      <protection locked="0"/>
    </xf>
    <xf numFmtId="164" fontId="0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2" xfId="0" applyNumberFormat="1" applyFont="1" applyFill="1" applyBorder="1" applyAlignment="1" applyProtection="1">
      <alignment horizontal="right" vertical="top" wrapText="1"/>
      <protection locked="0"/>
    </xf>
    <xf numFmtId="0" fontId="23" fillId="0" borderId="4" xfId="0" applyFont="1" applyFill="1" applyBorder="1" applyAlignment="1" applyProtection="1">
      <alignment horizontal="left" vertical="top" wrapText="1"/>
    </xf>
    <xf numFmtId="0" fontId="0" fillId="0" borderId="6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 applyProtection="1">
      <alignment horizontal="right" vertical="top" wrapText="1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7" xfId="0" applyFont="1" applyFill="1" applyBorder="1" applyAlignment="1" applyProtection="1">
      <alignment horizontal="left" vertical="top" wrapText="1"/>
    </xf>
    <xf numFmtId="0" fontId="6" fillId="0" borderId="11" xfId="14" applyFont="1" applyFill="1" applyBorder="1" applyProtection="1">
      <alignment horizontal="left" vertical="top" wrapText="1"/>
    </xf>
    <xf numFmtId="0" fontId="0" fillId="0" borderId="2" xfId="0" applyFont="1" applyFill="1" applyBorder="1" applyAlignment="1" applyProtection="1">
      <alignment horizontal="left" vertical="top" wrapText="1"/>
    </xf>
    <xf numFmtId="0" fontId="25" fillId="0" borderId="0" xfId="0" applyFont="1" applyProtection="1"/>
    <xf numFmtId="0" fontId="9" fillId="0" borderId="11" xfId="18" applyFont="1" applyFill="1" applyBorder="1" applyAlignment="1" applyProtection="1">
      <alignment horizontal="left" vertical="top"/>
    </xf>
    <xf numFmtId="0" fontId="0" fillId="0" borderId="0" xfId="0" applyProtection="1"/>
    <xf numFmtId="0" fontId="22" fillId="0" borderId="14" xfId="0" applyFont="1" applyBorder="1" applyAlignment="1" applyProtection="1">
      <alignment horizontal="left" vertical="top" wrapText="1"/>
    </xf>
    <xf numFmtId="0" fontId="22" fillId="0" borderId="13" xfId="0" applyFont="1" applyBorder="1" applyAlignment="1" applyProtection="1">
      <alignment horizontal="center" vertical="top" wrapText="1"/>
    </xf>
    <xf numFmtId="0" fontId="1" fillId="0" borderId="14" xfId="17" applyFont="1" applyFill="1" applyBorder="1" applyProtection="1">
      <alignment horizontal="left" vertical="top" wrapText="1"/>
    </xf>
    <xf numFmtId="0" fontId="1" fillId="0" borderId="3" xfId="17" applyFont="1" applyFill="1" applyBorder="1" applyProtection="1">
      <alignment horizontal="left" vertical="top" wrapText="1"/>
    </xf>
    <xf numFmtId="0" fontId="5" fillId="0" borderId="11" xfId="17" applyFont="1" applyFill="1" applyBorder="1" applyProtection="1">
      <alignment horizontal="left" vertical="top" wrapText="1"/>
    </xf>
    <xf numFmtId="164" fontId="24" fillId="0" borderId="12" xfId="0" applyNumberFormat="1" applyFont="1" applyFill="1" applyBorder="1" applyAlignment="1" applyProtection="1">
      <alignment horizontal="right" vertical="top" wrapText="1"/>
      <protection locked="0"/>
    </xf>
    <xf numFmtId="0" fontId="0" fillId="0" borderId="15" xfId="0" applyFont="1" applyFill="1" applyBorder="1" applyAlignment="1" applyProtection="1">
      <alignment horizontal="left" vertical="top" wrapText="1"/>
    </xf>
    <xf numFmtId="0" fontId="0" fillId="0" borderId="15" xfId="0" applyFont="1" applyFill="1" applyBorder="1" applyAlignment="1" applyProtection="1">
      <alignment horizontal="center" vertical="top" wrapText="1"/>
    </xf>
    <xf numFmtId="44" fontId="0" fillId="0" borderId="12" xfId="45" applyFont="1" applyFill="1" applyBorder="1" applyAlignment="1" applyProtection="1">
      <alignment horizontal="right" vertical="top" wrapText="1"/>
      <protection locked="0"/>
    </xf>
    <xf numFmtId="44" fontId="24" fillId="0" borderId="10" xfId="45" applyFont="1" applyFill="1" applyBorder="1" applyAlignment="1" applyProtection="1">
      <alignment horizontal="right" vertical="top" wrapText="1"/>
      <protection locked="0"/>
    </xf>
    <xf numFmtId="44" fontId="26" fillId="0" borderId="16" xfId="45" applyFont="1" applyFill="1" applyBorder="1" applyAlignment="1" applyProtection="1">
      <alignment horizontal="right" vertical="top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0" fontId="30" fillId="0" borderId="13" xfId="17" applyFont="1" applyFill="1" applyBorder="1" applyProtection="1">
      <alignment horizontal="left" vertical="top" wrapText="1"/>
    </xf>
    <xf numFmtId="0" fontId="28" fillId="4" borderId="4" xfId="0" applyFont="1" applyFill="1" applyBorder="1" applyAlignment="1" applyProtection="1">
      <alignment horizontal="center" vertical="center" wrapText="1"/>
    </xf>
    <xf numFmtId="0" fontId="28" fillId="4" borderId="20" xfId="0" applyFont="1" applyFill="1" applyBorder="1" applyAlignment="1" applyProtection="1">
      <alignment horizontal="center" vertical="center" wrapText="1"/>
    </xf>
    <xf numFmtId="0" fontId="28" fillId="4" borderId="21" xfId="0" applyFont="1" applyFill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left" vertical="top" wrapText="1"/>
    </xf>
    <xf numFmtId="0" fontId="22" fillId="0" borderId="18" xfId="0" applyFont="1" applyBorder="1" applyAlignment="1" applyProtection="1">
      <alignment horizontal="left" vertical="top" wrapText="1"/>
    </xf>
    <xf numFmtId="0" fontId="22" fillId="0" borderId="19" xfId="0" applyFont="1" applyBorder="1" applyAlignment="1" applyProtection="1">
      <alignment horizontal="left" vertical="top" wrapText="1"/>
    </xf>
    <xf numFmtId="0" fontId="29" fillId="0" borderId="17" xfId="0" applyFont="1" applyBorder="1" applyAlignment="1" applyProtection="1">
      <alignment horizontal="center" vertical="center"/>
    </xf>
    <xf numFmtId="0" fontId="29" fillId="0" borderId="18" xfId="0" applyFont="1" applyBorder="1" applyAlignment="1" applyProtection="1">
      <alignment horizontal="center" vertical="center"/>
    </xf>
    <xf numFmtId="0" fontId="29" fillId="0" borderId="19" xfId="0" applyFont="1" applyBorder="1" applyAlignment="1" applyProtection="1">
      <alignment horizontal="center" vertical="center"/>
    </xf>
    <xf numFmtId="0" fontId="28" fillId="5" borderId="22" xfId="0" applyFont="1" applyFill="1" applyBorder="1" applyAlignment="1" applyProtection="1">
      <alignment horizontal="center" vertical="center" wrapText="1"/>
    </xf>
    <xf numFmtId="0" fontId="31" fillId="5" borderId="23" xfId="0" applyFont="1" applyFill="1" applyBorder="1" applyAlignment="1" applyProtection="1">
      <alignment horizontal="center" vertical="center" wrapText="1"/>
    </xf>
    <xf numFmtId="0" fontId="28" fillId="5" borderId="23" xfId="0" applyFont="1" applyFill="1" applyBorder="1" applyAlignment="1" applyProtection="1">
      <alignment horizontal="center" vertical="center" wrapText="1"/>
    </xf>
    <xf numFmtId="0" fontId="28" fillId="5" borderId="24" xfId="0" applyFont="1" applyFill="1" applyBorder="1" applyAlignment="1" applyProtection="1">
      <alignment horizontal="center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onétaire" xfId="45" builtinId="4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Z52"/>
  <sheetViews>
    <sheetView showGridLines="0" tabSelected="1" zoomScaleNormal="100" zoomScaleSheetLayoutView="100" workbookViewId="0">
      <selection activeCell="A3" sqref="A3:XFD3"/>
    </sheetView>
  </sheetViews>
  <sheetFormatPr baseColWidth="10" defaultColWidth="10.7109375" defaultRowHeight="15" x14ac:dyDescent="0.25"/>
  <cols>
    <col min="1" max="1" width="9.7109375" style="25" customWidth="1"/>
    <col min="2" max="2" width="50.7109375" style="25" customWidth="1"/>
    <col min="3" max="3" width="4.7109375" style="25" customWidth="1"/>
    <col min="4" max="5" width="10.7109375" style="25" customWidth="1"/>
    <col min="6" max="6" width="12.140625" style="25" customWidth="1"/>
    <col min="7" max="7" width="10.7109375" style="25" customWidth="1"/>
    <col min="8" max="700" width="10.7109375" style="25"/>
    <col min="701" max="703" width="10.7109375" style="25" customWidth="1"/>
    <col min="704" max="16384" width="10.7109375" style="25"/>
  </cols>
  <sheetData>
    <row r="1" spans="1:702" ht="21.6" customHeight="1" x14ac:dyDescent="0.25">
      <c r="A1" s="46" t="s">
        <v>56</v>
      </c>
      <c r="B1" s="47"/>
      <c r="C1" s="47"/>
      <c r="D1" s="47"/>
      <c r="E1" s="47"/>
      <c r="F1" s="48"/>
    </row>
    <row r="2" spans="1:702" ht="42" customHeight="1" thickBot="1" x14ac:dyDescent="0.3">
      <c r="A2" s="40" t="s">
        <v>57</v>
      </c>
      <c r="B2" s="41"/>
      <c r="C2" s="41"/>
      <c r="D2" s="41"/>
      <c r="E2" s="41"/>
      <c r="F2" s="42"/>
    </row>
    <row r="3" spans="1:702" ht="43.9" customHeight="1" thickBot="1" x14ac:dyDescent="0.3">
      <c r="A3" s="49"/>
      <c r="B3" s="50" t="s">
        <v>60</v>
      </c>
      <c r="C3" s="51"/>
      <c r="D3" s="51"/>
      <c r="E3" s="51"/>
      <c r="F3" s="52"/>
    </row>
    <row r="4" spans="1:702" ht="30" x14ac:dyDescent="0.25">
      <c r="A4" s="26"/>
      <c r="B4" s="27"/>
      <c r="C4" s="37" t="s">
        <v>0</v>
      </c>
      <c r="D4" s="37" t="s">
        <v>16</v>
      </c>
      <c r="E4" s="37" t="s">
        <v>59</v>
      </c>
      <c r="F4" s="38" t="s">
        <v>1</v>
      </c>
      <c r="G4" s="1"/>
    </row>
    <row r="5" spans="1:702" ht="15.75" x14ac:dyDescent="0.25">
      <c r="A5" s="3">
        <v>3</v>
      </c>
      <c r="B5" s="4" t="s">
        <v>2</v>
      </c>
      <c r="C5" s="5"/>
      <c r="D5" s="6"/>
      <c r="E5" s="6"/>
      <c r="F5" s="7"/>
      <c r="G5" s="1"/>
      <c r="ZY5" s="25" t="s">
        <v>3</v>
      </c>
      <c r="ZZ5" s="8"/>
    </row>
    <row r="6" spans="1:702" x14ac:dyDescent="0.25">
      <c r="A6" s="19"/>
      <c r="B6" s="20"/>
      <c r="C6" s="5"/>
      <c r="D6" s="6"/>
      <c r="E6" s="6"/>
      <c r="F6" s="7"/>
      <c r="G6" s="1"/>
    </row>
    <row r="7" spans="1:702" ht="15.75" x14ac:dyDescent="0.25">
      <c r="A7" s="9" t="s">
        <v>33</v>
      </c>
      <c r="B7" s="21" t="s">
        <v>19</v>
      </c>
      <c r="C7" s="5"/>
      <c r="D7" s="6"/>
      <c r="E7" s="6"/>
      <c r="F7" s="7"/>
      <c r="G7" s="1"/>
      <c r="ZY7" s="25" t="s">
        <v>4</v>
      </c>
      <c r="ZZ7" s="8"/>
    </row>
    <row r="8" spans="1:702" x14ac:dyDescent="0.25">
      <c r="A8" s="11"/>
      <c r="B8" s="12"/>
      <c r="C8" s="13"/>
      <c r="D8" s="14"/>
      <c r="E8" s="14"/>
      <c r="F8" s="15"/>
      <c r="G8" s="1"/>
      <c r="ZY8" s="25" t="s">
        <v>6</v>
      </c>
      <c r="ZZ8" s="8" t="s">
        <v>7</v>
      </c>
    </row>
    <row r="9" spans="1:702" x14ac:dyDescent="0.25">
      <c r="A9" s="9" t="s">
        <v>34</v>
      </c>
      <c r="B9" s="10" t="s">
        <v>21</v>
      </c>
      <c r="C9" s="5"/>
      <c r="D9" s="6"/>
      <c r="E9" s="6"/>
      <c r="F9" s="7"/>
      <c r="G9" s="1"/>
      <c r="ZY9" s="25" t="s">
        <v>5</v>
      </c>
      <c r="ZZ9" s="8"/>
    </row>
    <row r="10" spans="1:702" x14ac:dyDescent="0.25">
      <c r="A10" s="11"/>
      <c r="B10" s="12" t="s">
        <v>22</v>
      </c>
      <c r="C10" s="13" t="s">
        <v>18</v>
      </c>
      <c r="D10" s="14"/>
      <c r="E10" s="14"/>
      <c r="F10" s="34">
        <f>ROUND(D10*E10,2)</f>
        <v>0</v>
      </c>
      <c r="G10" s="1"/>
      <c r="ZY10" s="25" t="s">
        <v>6</v>
      </c>
      <c r="ZZ10" s="8" t="s">
        <v>8</v>
      </c>
    </row>
    <row r="11" spans="1:702" x14ac:dyDescent="0.25">
      <c r="A11" s="11"/>
      <c r="B11" s="12"/>
      <c r="C11" s="13"/>
      <c r="D11" s="14"/>
      <c r="E11" s="14"/>
      <c r="F11" s="15"/>
      <c r="G11" s="1"/>
      <c r="ZZ11" s="8"/>
    </row>
    <row r="12" spans="1:702" x14ac:dyDescent="0.25">
      <c r="A12" s="9" t="s">
        <v>35</v>
      </c>
      <c r="B12" s="10" t="s">
        <v>23</v>
      </c>
      <c r="C12" s="13" t="s">
        <v>18</v>
      </c>
      <c r="D12" s="14"/>
      <c r="E12" s="14"/>
      <c r="F12" s="34">
        <f>ROUND(D12*E12,2)</f>
        <v>0</v>
      </c>
      <c r="G12" s="1"/>
      <c r="ZY12" s="25" t="s">
        <v>5</v>
      </c>
      <c r="ZZ12" s="8"/>
    </row>
    <row r="13" spans="1:702" x14ac:dyDescent="0.25">
      <c r="A13" s="11"/>
      <c r="B13" s="12"/>
      <c r="C13" s="13"/>
      <c r="D13" s="14"/>
      <c r="E13" s="14"/>
      <c r="F13" s="15"/>
      <c r="G13" s="1"/>
      <c r="ZZ13" s="8"/>
    </row>
    <row r="14" spans="1:702" x14ac:dyDescent="0.25">
      <c r="A14" s="9" t="s">
        <v>36</v>
      </c>
      <c r="B14" s="10" t="s">
        <v>24</v>
      </c>
      <c r="C14" s="13" t="s">
        <v>18</v>
      </c>
      <c r="D14" s="14"/>
      <c r="E14" s="14"/>
      <c r="F14" s="34">
        <f>ROUND(D14*E14,2)</f>
        <v>0</v>
      </c>
      <c r="G14" s="1"/>
      <c r="ZY14" s="25" t="s">
        <v>5</v>
      </c>
      <c r="ZZ14" s="8"/>
    </row>
    <row r="15" spans="1:702" x14ac:dyDescent="0.25">
      <c r="A15" s="16"/>
      <c r="B15" s="17"/>
      <c r="C15" s="5"/>
      <c r="D15" s="6"/>
      <c r="E15" s="6"/>
      <c r="F15" s="18"/>
      <c r="G15" s="1"/>
    </row>
    <row r="16" spans="1:702" x14ac:dyDescent="0.25">
      <c r="A16" s="28"/>
      <c r="B16" s="39" t="s">
        <v>20</v>
      </c>
      <c r="C16" s="32"/>
      <c r="D16" s="33"/>
      <c r="E16" s="33"/>
      <c r="F16" s="35">
        <f>SUBTOTAL(109,F8:F15)</f>
        <v>0</v>
      </c>
      <c r="G16" s="1"/>
      <c r="ZY16" s="25" t="s">
        <v>9</v>
      </c>
    </row>
    <row r="17" spans="1:702" x14ac:dyDescent="0.25">
      <c r="A17" s="19"/>
      <c r="B17" s="20"/>
      <c r="C17" s="5"/>
      <c r="D17" s="6"/>
      <c r="E17" s="6"/>
      <c r="F17" s="2"/>
      <c r="G17" s="1"/>
    </row>
    <row r="18" spans="1:702" ht="15.75" x14ac:dyDescent="0.25">
      <c r="A18" s="9" t="s">
        <v>39</v>
      </c>
      <c r="B18" s="21" t="s">
        <v>30</v>
      </c>
      <c r="C18" s="5"/>
      <c r="D18" s="6"/>
      <c r="E18" s="6"/>
      <c r="F18" s="7"/>
      <c r="G18" s="1"/>
      <c r="ZY18" s="25" t="s">
        <v>4</v>
      </c>
      <c r="ZZ18" s="8"/>
    </row>
    <row r="19" spans="1:702" ht="15.75" x14ac:dyDescent="0.25">
      <c r="A19" s="9"/>
      <c r="B19" s="21"/>
      <c r="C19" s="5"/>
      <c r="D19" s="6"/>
      <c r="E19" s="6"/>
      <c r="F19" s="7"/>
      <c r="G19" s="1"/>
      <c r="ZZ19" s="8"/>
    </row>
    <row r="20" spans="1:702" x14ac:dyDescent="0.25">
      <c r="A20" s="11" t="s">
        <v>40</v>
      </c>
      <c r="B20" s="24" t="s">
        <v>37</v>
      </c>
      <c r="C20" s="13" t="s">
        <v>18</v>
      </c>
      <c r="D20" s="14"/>
      <c r="E20" s="14"/>
      <c r="F20" s="34">
        <f>ROUND(D20*E20,2)</f>
        <v>0</v>
      </c>
      <c r="G20" s="1"/>
      <c r="ZY20" s="25" t="s">
        <v>6</v>
      </c>
      <c r="ZZ20" s="8" t="s">
        <v>10</v>
      </c>
    </row>
    <row r="21" spans="1:702" x14ac:dyDescent="0.25">
      <c r="A21" s="11"/>
      <c r="B21" s="24"/>
      <c r="C21" s="13"/>
      <c r="D21" s="14"/>
      <c r="E21" s="14"/>
      <c r="F21" s="15"/>
      <c r="G21" s="1"/>
      <c r="ZZ21" s="8"/>
    </row>
    <row r="22" spans="1:702" x14ac:dyDescent="0.25">
      <c r="A22" s="11" t="s">
        <v>41</v>
      </c>
      <c r="B22" s="24" t="s">
        <v>38</v>
      </c>
      <c r="C22" s="13" t="s">
        <v>18</v>
      </c>
      <c r="D22" s="14"/>
      <c r="E22" s="14"/>
      <c r="F22" s="34">
        <f>ROUND(D22*E22,2)</f>
        <v>0</v>
      </c>
      <c r="G22" s="1"/>
      <c r="ZY22" s="25" t="s">
        <v>6</v>
      </c>
      <c r="ZZ22" s="8" t="s">
        <v>10</v>
      </c>
    </row>
    <row r="23" spans="1:702" x14ac:dyDescent="0.25">
      <c r="A23" s="11"/>
      <c r="B23" s="12"/>
      <c r="C23" s="13"/>
      <c r="D23" s="14"/>
      <c r="E23" s="14"/>
      <c r="F23" s="15"/>
      <c r="G23" s="1"/>
      <c r="ZZ23" s="8"/>
    </row>
    <row r="24" spans="1:702" x14ac:dyDescent="0.25">
      <c r="A24" s="11" t="s">
        <v>42</v>
      </c>
      <c r="B24" s="24" t="s">
        <v>43</v>
      </c>
      <c r="C24" s="13" t="s">
        <v>17</v>
      </c>
      <c r="D24" s="14"/>
      <c r="E24" s="14"/>
      <c r="F24" s="34">
        <f t="shared" ref="F24" si="0">ROUND(D24*E24,2)</f>
        <v>0</v>
      </c>
      <c r="G24" s="1"/>
      <c r="ZY24" s="25" t="s">
        <v>6</v>
      </c>
      <c r="ZZ24" s="8" t="s">
        <v>10</v>
      </c>
    </row>
    <row r="25" spans="1:702" x14ac:dyDescent="0.25">
      <c r="A25" s="11"/>
      <c r="B25" s="24"/>
      <c r="C25" s="13"/>
      <c r="D25" s="14"/>
      <c r="E25" s="14"/>
      <c r="F25" s="15"/>
      <c r="G25" s="1"/>
      <c r="ZZ25" s="8"/>
    </row>
    <row r="26" spans="1:702" ht="6.75" customHeight="1" x14ac:dyDescent="0.25">
      <c r="A26" s="16"/>
      <c r="B26" s="17"/>
      <c r="C26" s="5"/>
      <c r="D26" s="6"/>
      <c r="E26" s="6"/>
      <c r="F26" s="18"/>
      <c r="G26" s="1"/>
    </row>
    <row r="27" spans="1:702" x14ac:dyDescent="0.25">
      <c r="A27" s="28"/>
      <c r="B27" s="39" t="s">
        <v>31</v>
      </c>
      <c r="C27" s="32"/>
      <c r="D27" s="33"/>
      <c r="E27" s="33"/>
      <c r="F27" s="35">
        <f>SUBTOTAL(109,F20:F26)</f>
        <v>0</v>
      </c>
      <c r="G27" s="1"/>
      <c r="ZY27" s="25" t="s">
        <v>9</v>
      </c>
    </row>
    <row r="28" spans="1:702" x14ac:dyDescent="0.25">
      <c r="A28" s="29"/>
      <c r="B28" s="30"/>
      <c r="C28" s="5"/>
      <c r="D28" s="6"/>
      <c r="E28" s="6"/>
      <c r="F28" s="31"/>
      <c r="G28" s="1"/>
    </row>
    <row r="29" spans="1:702" ht="15.75" x14ac:dyDescent="0.25">
      <c r="A29" s="9" t="s">
        <v>45</v>
      </c>
      <c r="B29" s="21" t="s">
        <v>44</v>
      </c>
      <c r="C29" s="5"/>
      <c r="D29" s="6"/>
      <c r="E29" s="6"/>
      <c r="F29" s="7"/>
      <c r="G29" s="1"/>
      <c r="ZY29" s="25" t="s">
        <v>4</v>
      </c>
      <c r="ZZ29" s="8"/>
    </row>
    <row r="30" spans="1:702" ht="15.75" x14ac:dyDescent="0.25">
      <c r="A30" s="9"/>
      <c r="B30" s="21"/>
      <c r="C30" s="5"/>
      <c r="D30" s="6"/>
      <c r="E30" s="6"/>
      <c r="F30" s="7"/>
      <c r="G30" s="1"/>
      <c r="ZZ30" s="8"/>
    </row>
    <row r="31" spans="1:702" x14ac:dyDescent="0.25">
      <c r="A31" s="11" t="s">
        <v>46</v>
      </c>
      <c r="B31" s="24" t="s">
        <v>47</v>
      </c>
      <c r="C31" s="13" t="s">
        <v>18</v>
      </c>
      <c r="D31" s="14"/>
      <c r="E31" s="14"/>
      <c r="F31" s="34">
        <f>ROUND(D31*E31,2)</f>
        <v>0</v>
      </c>
      <c r="G31" s="1"/>
      <c r="ZY31" s="25" t="s">
        <v>6</v>
      </c>
      <c r="ZZ31" s="8" t="s">
        <v>10</v>
      </c>
    </row>
    <row r="32" spans="1:702" x14ac:dyDescent="0.25">
      <c r="A32" s="11"/>
      <c r="B32" s="24"/>
      <c r="C32" s="13"/>
      <c r="D32" s="14"/>
      <c r="E32" s="14"/>
      <c r="F32" s="15"/>
      <c r="G32" s="1"/>
      <c r="ZZ32" s="8"/>
    </row>
    <row r="33" spans="1:702" x14ac:dyDescent="0.25">
      <c r="A33" s="11" t="s">
        <v>48</v>
      </c>
      <c r="B33" s="24" t="s">
        <v>49</v>
      </c>
      <c r="C33" s="13" t="s">
        <v>18</v>
      </c>
      <c r="D33" s="14"/>
      <c r="E33" s="14"/>
      <c r="F33" s="34">
        <f>ROUND(D33*E33,2)</f>
        <v>0</v>
      </c>
      <c r="G33" s="1"/>
      <c r="ZY33" s="25" t="s">
        <v>6</v>
      </c>
      <c r="ZZ33" s="8" t="s">
        <v>10</v>
      </c>
    </row>
    <row r="34" spans="1:702" x14ac:dyDescent="0.25">
      <c r="A34" s="11"/>
      <c r="B34" s="24"/>
      <c r="C34" s="13"/>
      <c r="D34" s="14"/>
      <c r="E34" s="14"/>
      <c r="F34" s="15"/>
      <c r="G34" s="1"/>
      <c r="ZZ34" s="8"/>
    </row>
    <row r="35" spans="1:702" ht="6.75" customHeight="1" x14ac:dyDescent="0.25">
      <c r="A35" s="16"/>
      <c r="B35" s="17"/>
      <c r="C35" s="5"/>
      <c r="D35" s="6"/>
      <c r="E35" s="6"/>
      <c r="F35" s="18"/>
      <c r="G35" s="1"/>
    </row>
    <row r="36" spans="1:702" x14ac:dyDescent="0.25">
      <c r="A36" s="28"/>
      <c r="B36" s="39" t="s">
        <v>50</v>
      </c>
      <c r="C36" s="32"/>
      <c r="D36" s="33"/>
      <c r="E36" s="33"/>
      <c r="F36" s="35">
        <f>SUBTOTAL(109,F31:F35)</f>
        <v>0</v>
      </c>
      <c r="G36" s="1"/>
      <c r="ZY36" s="25" t="s">
        <v>9</v>
      </c>
    </row>
    <row r="37" spans="1:702" x14ac:dyDescent="0.25">
      <c r="A37" s="29"/>
      <c r="B37" s="30"/>
      <c r="C37" s="5"/>
      <c r="D37" s="6"/>
      <c r="E37" s="6"/>
      <c r="F37" s="31"/>
      <c r="G37" s="1"/>
    </row>
    <row r="38" spans="1:702" ht="15.75" x14ac:dyDescent="0.25">
      <c r="A38" s="9" t="s">
        <v>51</v>
      </c>
      <c r="B38" s="21" t="s">
        <v>25</v>
      </c>
      <c r="C38" s="5"/>
      <c r="D38" s="6"/>
      <c r="E38" s="6"/>
      <c r="F38" s="7"/>
      <c r="G38" s="1"/>
      <c r="ZY38" s="25" t="s">
        <v>4</v>
      </c>
      <c r="ZZ38" s="8"/>
    </row>
    <row r="39" spans="1:702" x14ac:dyDescent="0.25">
      <c r="A39" s="11"/>
      <c r="B39" s="12"/>
      <c r="C39" s="13"/>
      <c r="D39" s="14"/>
      <c r="E39" s="14"/>
      <c r="F39" s="15"/>
      <c r="G39" s="1"/>
      <c r="ZZ39" s="8"/>
    </row>
    <row r="40" spans="1:702" x14ac:dyDescent="0.25">
      <c r="A40" s="9" t="s">
        <v>54</v>
      </c>
      <c r="B40" s="10" t="s">
        <v>32</v>
      </c>
      <c r="C40" s="5"/>
      <c r="D40" s="6"/>
      <c r="E40" s="6"/>
      <c r="F40" s="7"/>
      <c r="G40" s="1"/>
      <c r="ZY40" s="25" t="s">
        <v>5</v>
      </c>
      <c r="ZZ40" s="8"/>
    </row>
    <row r="41" spans="1:702" ht="27" x14ac:dyDescent="0.25">
      <c r="A41" s="11"/>
      <c r="B41" s="12" t="s">
        <v>29</v>
      </c>
      <c r="C41" s="13" t="s">
        <v>17</v>
      </c>
      <c r="D41" s="14"/>
      <c r="E41" s="14"/>
      <c r="F41" s="34">
        <f>ROUND(D41*E41,2)</f>
        <v>0</v>
      </c>
      <c r="G41" s="1"/>
      <c r="ZY41" s="25" t="s">
        <v>6</v>
      </c>
      <c r="ZZ41" s="8" t="s">
        <v>11</v>
      </c>
    </row>
    <row r="42" spans="1:702" x14ac:dyDescent="0.25">
      <c r="A42" s="11"/>
      <c r="B42" s="12"/>
      <c r="C42" s="13"/>
      <c r="D42" s="14"/>
      <c r="E42" s="14"/>
      <c r="F42" s="15"/>
      <c r="G42" s="1"/>
      <c r="ZZ42" s="8"/>
    </row>
    <row r="43" spans="1:702" x14ac:dyDescent="0.25">
      <c r="A43" s="9" t="s">
        <v>52</v>
      </c>
      <c r="B43" s="10" t="s">
        <v>26</v>
      </c>
      <c r="C43" s="5"/>
      <c r="D43" s="6"/>
      <c r="E43" s="6"/>
      <c r="F43" s="7"/>
      <c r="G43" s="1"/>
      <c r="ZY43" s="25" t="s">
        <v>5</v>
      </c>
      <c r="ZZ43" s="8"/>
    </row>
    <row r="44" spans="1:702" x14ac:dyDescent="0.25">
      <c r="A44" s="11"/>
      <c r="B44" s="12" t="s">
        <v>27</v>
      </c>
      <c r="C44" s="13" t="s">
        <v>17</v>
      </c>
      <c r="D44" s="14"/>
      <c r="E44" s="14"/>
      <c r="F44" s="34">
        <f>ROUND(D44*E44,2)</f>
        <v>0</v>
      </c>
      <c r="G44" s="1"/>
      <c r="ZY44" s="25" t="s">
        <v>6</v>
      </c>
      <c r="ZZ44" s="8" t="s">
        <v>11</v>
      </c>
    </row>
    <row r="45" spans="1:702" x14ac:dyDescent="0.25">
      <c r="A45" s="11"/>
      <c r="B45" s="12"/>
      <c r="C45" s="13"/>
      <c r="D45" s="14"/>
      <c r="E45" s="14"/>
      <c r="F45" s="15"/>
      <c r="G45" s="1"/>
      <c r="ZZ45" s="8"/>
    </row>
    <row r="46" spans="1:702" x14ac:dyDescent="0.25">
      <c r="A46" s="9" t="s">
        <v>53</v>
      </c>
      <c r="B46" s="10" t="s">
        <v>55</v>
      </c>
      <c r="C46" s="13" t="s">
        <v>0</v>
      </c>
      <c r="D46" s="14"/>
      <c r="E46" s="14"/>
      <c r="F46" s="34">
        <f>ROUND(D46*E46,2)</f>
        <v>0</v>
      </c>
      <c r="G46" s="1"/>
      <c r="ZY46" s="25" t="s">
        <v>5</v>
      </c>
      <c r="ZZ46" s="8"/>
    </row>
    <row r="47" spans="1:702" x14ac:dyDescent="0.25">
      <c r="A47" s="16"/>
      <c r="B47" s="17"/>
      <c r="C47" s="5"/>
      <c r="D47" s="6"/>
      <c r="E47" s="6"/>
      <c r="F47" s="18"/>
      <c r="G47" s="1"/>
    </row>
    <row r="48" spans="1:702" x14ac:dyDescent="0.25">
      <c r="A48" s="28"/>
      <c r="B48" s="39" t="s">
        <v>28</v>
      </c>
      <c r="C48" s="32"/>
      <c r="D48" s="33"/>
      <c r="E48" s="33"/>
      <c r="F48" s="35">
        <f>SUBTOTAL(109,F39:F47)</f>
        <v>0</v>
      </c>
      <c r="G48" s="1"/>
      <c r="ZY48" s="25" t="s">
        <v>9</v>
      </c>
    </row>
    <row r="49" spans="1:701" x14ac:dyDescent="0.25">
      <c r="A49" s="22"/>
      <c r="B49" s="22"/>
      <c r="C49" s="22"/>
      <c r="D49" s="22"/>
      <c r="E49" s="22"/>
      <c r="F49" s="22"/>
    </row>
    <row r="50" spans="1:701" ht="15.75" x14ac:dyDescent="0.25">
      <c r="B50" s="43" t="s">
        <v>58</v>
      </c>
      <c r="C50" s="44"/>
      <c r="D50" s="44"/>
      <c r="E50" s="45"/>
      <c r="F50" s="36">
        <f>F27+F16+F48+F36</f>
        <v>0</v>
      </c>
      <c r="ZY50" s="25" t="s">
        <v>12</v>
      </c>
    </row>
    <row r="51" spans="1:701" ht="15.75" x14ac:dyDescent="0.25">
      <c r="A51" s="23">
        <v>20</v>
      </c>
      <c r="B51" s="43" t="str">
        <f>CONCATENATE("TVA (",A51,"%)")</f>
        <v>TVA (20%)</v>
      </c>
      <c r="C51" s="44"/>
      <c r="D51" s="44"/>
      <c r="E51" s="45"/>
      <c r="F51" s="36">
        <f>(F50)*0.2</f>
        <v>0</v>
      </c>
      <c r="ZY51" s="25" t="s">
        <v>13</v>
      </c>
    </row>
    <row r="52" spans="1:701" ht="15.75" x14ac:dyDescent="0.25">
      <c r="B52" s="43" t="s">
        <v>14</v>
      </c>
      <c r="C52" s="44"/>
      <c r="D52" s="44"/>
      <c r="E52" s="45"/>
      <c r="F52" s="36">
        <f>F50+F51</f>
        <v>0</v>
      </c>
      <c r="ZY52" s="25" t="s">
        <v>15</v>
      </c>
    </row>
  </sheetData>
  <mergeCells count="5">
    <mergeCell ref="A2:F2"/>
    <mergeCell ref="B50:E50"/>
    <mergeCell ref="B51:E51"/>
    <mergeCell ref="B52:E52"/>
    <mergeCell ref="A1:F1"/>
  </mergeCells>
  <printOptions horizontalCentered="1"/>
  <pageMargins left="0.19685039370078741" right="0.19685039370078741" top="0.19685039370078741" bottom="0.78740157480314965" header="0.39370078740157483" footer="0.39370078740157483"/>
  <pageSetup paperSize="9" fitToHeight="0" orientation="portrait" r:id="rId1"/>
  <headerFooter>
    <oddFooter>&amp;L2026-DPBST-STRAV-041&amp;CDPGF lot n°6&amp;R&amp;P/&amp;N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N°6 RVTMT-FAIENCE</vt:lpstr>
      <vt:lpstr>'Lot N°6 RVTMT-FAIENCE'!Impression_des_titres</vt:lpstr>
      <vt:lpstr>'Lot N°6 RVTMT-FAIENCE'!Zone_d_impression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MOREAU STEPHANIE</cp:lastModifiedBy>
  <cp:lastPrinted>2026-03-20T08:00:02Z</cp:lastPrinted>
  <dcterms:created xsi:type="dcterms:W3CDTF">2020-10-23T13:36:51Z</dcterms:created>
  <dcterms:modified xsi:type="dcterms:W3CDTF">2026-03-20T08:00:05Z</dcterms:modified>
</cp:coreProperties>
</file>